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Департамент бюджетной политики в сфере гос упр и в отраслях экономики\1. Отдел управления расходами ОГВ и МСУ\Аслан\"/>
    </mc:Choice>
  </mc:AlternateContent>
  <xr:revisionPtr revIDLastSave="0" documentId="13_ncr:1_{27139289-3987-48B1-838F-744A530EDB35}" xr6:coauthVersionLast="47" xr6:coauthVersionMax="47" xr10:uidLastSave="{00000000-0000-0000-0000-000000000000}"/>
  <bookViews>
    <workbookView xWindow="6030" yWindow="1665" windowWidth="21105" windowHeight="14160" xr2:uid="{00000000-000D-0000-FFFF-FFFF00000000}"/>
  </bookViews>
  <sheets>
    <sheet name="Лист1" sheetId="1" r:id="rId1"/>
  </sheets>
  <definedNames>
    <definedName name="_xlnm.Print_Area" localSheetId="0">Лист1!$A$1:$E$27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E12" i="1" s="1"/>
  <c r="E39" i="1" l="1"/>
  <c r="E40" i="1"/>
  <c r="E38" i="1"/>
  <c r="D28" i="1"/>
  <c r="E37" i="1"/>
  <c r="E36" i="1"/>
  <c r="E35" i="1"/>
  <c r="E34" i="1"/>
  <c r="E32" i="1"/>
  <c r="E31" i="1"/>
  <c r="E30" i="1"/>
  <c r="E29" i="1"/>
  <c r="E25" i="1" l="1"/>
  <c r="E22" i="1"/>
  <c r="E24" i="1"/>
  <c r="D6" i="1"/>
  <c r="C6" i="1"/>
  <c r="C28" i="1" l="1"/>
  <c r="E28" i="1" s="1"/>
  <c r="E11" i="1" l="1"/>
  <c r="E19" i="1"/>
  <c r="E14" i="1"/>
  <c r="E21" i="1"/>
  <c r="E17" i="1"/>
  <c r="E18" i="1"/>
  <c r="E20" i="1"/>
  <c r="E9" i="1"/>
  <c r="E10" i="1"/>
  <c r="E15" i="1"/>
  <c r="E16" i="1"/>
  <c r="E7" i="1"/>
  <c r="E8" i="1"/>
  <c r="E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Закаев Ваха Абуевич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 xml:space="preserve">
В 2022 году из состава госпрограммы вывели расходы по туризму, которые в текущем году производятся в рамках отдельной госпрограммы "Развитие туризма в Чеченской Республике"
В связи с этим здесь указана сумма расходов обеих госпрограмм "Развитие культуры в Чеченской Республике" и "Развитие туризма в Чеченской Республике"</t>
        </r>
      </text>
    </comment>
    <comment ref="C13" authorId="0" shapeId="0" xr:uid="{00000000-0006-0000-0000-000002000000}">
      <text>
        <r>
          <rPr>
            <sz val="9"/>
            <color indexed="81"/>
            <rFont val="Tahoma"/>
            <family val="2"/>
            <charset val="204"/>
          </rPr>
          <t>В связи с тем, что данной госпрограммы в отчетном году не было, здесь приводятся расходы на развитие культуры в рамках госпрограммы "Развитие кульуры и туризма в Чеченской Республике"</t>
        </r>
      </text>
    </comment>
  </commentList>
</comments>
</file>

<file path=xl/sharedStrings.xml><?xml version="1.0" encoding="utf-8"?>
<sst xmlns="http://schemas.openxmlformats.org/spreadsheetml/2006/main" count="45" uniqueCount="43">
  <si>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</si>
  <si>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</si>
  <si>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</si>
  <si>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</si>
  <si>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</si>
  <si>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</si>
  <si>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</si>
  <si>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</si>
  <si>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</si>
  <si>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промышленности, энергетики и повышение энергоэффективности в Чеченской Республике"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</si>
  <si>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</si>
  <si>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</si>
  <si>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</si>
  <si>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</si>
  <si>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</si>
  <si>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</si>
  <si>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</si>
  <si>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</si>
  <si>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</si>
  <si>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</si>
  <si>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% исполнения</t>
  </si>
  <si>
    <t>Обеспечение функционирования Главы Чеченской Республики и его администрации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</si>
  <si>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</si>
  <si>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</si>
  <si>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</si>
  <si>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</si>
  <si>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</si>
  <si>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</si>
  <si>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</si>
  <si>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</si>
  <si>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</si>
  <si>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</si>
  <si>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Непрограммные расходы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</si>
  <si>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</si>
  <si>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</si>
  <si>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</si>
  <si>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</si>
  <si>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Государственная программа "Развитие культуры и туризма в Чеченской Республике"</t>
  </si>
  <si>
    <t>госпрограмма не существовала</t>
  </si>
  <si>
    <t>Исполнение на 30.09.2024</t>
  </si>
  <si>
    <t>Исполнение на 30.09.2023</t>
  </si>
  <si>
    <t>Обеспечение деятельности  Общественной палаты Чеченской Республики</t>
  </si>
  <si>
    <t xml:space="preserve">Сведения о расходах бюджета субъекта РФ по государственным программам и непрограммным направлениям деятельности  за 3-й квартал 2024 года в сравнении с соответствующим периодом прошлого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</si>
</sst>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.0"/>
  </numFmts>
  <fonts count="11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0" fillId="0" borderId="0"/>
    <xf numFmtId="0" fontId="1" fillId="0" borderId="0"/>
  </cellStyleXfs>
  <cellXfs count="30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164" fontId="4" fillId="3" borderId="2" xfId="1" applyNumberFormat="1" applyFont="1" applyFill="1" applyBorder="1" applyAlignment="1" applyProtection="1">
      <alignment horizontal="center" vertical="center"/>
      <protection hidden="1"/>
    </xf>
    <xf numFmtId="165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</cellXfs>
  <cellStyles count="5">
    <cellStyle name="Обычный" xfId="0" builtinId="0"/>
    <cellStyle name="Обычный 10" xfId="3" xr:uid="{91DA1AFF-3978-40A4-945B-17DBEB98DB34}"/>
    <cellStyle name="Обычный 2" xfId="1" xr:uid="{00000000-0005-0000-0000-000001000000}"/>
    <cellStyle name="Обычный 2 2" xfId="2" xr:uid="{00000000-0005-0000-0000-000002000000}"/>
    <cellStyle name="Обычный 2 2 2" xfId="4" xr:uid="{CC0C0D57-E1A6-4B0A-8934-0A0423DD10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topLeftCell="A22" zoomScale="85" zoomScaleNormal="85" zoomScaleSheetLayoutView="84" workbookViewId="0">
      <selection activeCell="A29" sqref="A29:E40"/>
    </sheetView>
  </sheetViews>
  <sheetFormatPr defaultRowHeight="15.75" x14ac:dyDescent="0.25"/>
  <cols>
    <col min="1" max="1" width="9" style="6"/>
    <col min="2" max="2" width="101.125" style="7" customWidth="1"/>
    <col min="3" max="3" width="27.125" style="5" customWidth="1"/>
    <col min="4" max="4" width="26.625" style="5" customWidth="1"/>
    <col min="5" max="5" width="13.75" style="5" customWidth="1"/>
    <col min="6" max="6" width="9" style="5"/>
    <col min="7" max="7" width="19.5" style="5" customWidth="1"/>
    <col min="8" max="16384" width="9" style="5"/>
  </cols>
  <sheetData>
    <row r="1" spans="1:7" x14ac:dyDescent="0.25">
      <c r="B1" s="5"/>
    </row>
    <row r="2" spans="1:7" ht="15.75" customHeight="1" x14ac:dyDescent="0.25">
      <c r="A2" s="20" t="s">
        <v>42</v>
      </c>
      <c r="B2" s="20"/>
      <c r="C2" s="20"/>
      <c r="D2" s="20"/>
      <c r="E2" s="20"/>
    </row>
    <row r="3" spans="1:7" ht="15.75" customHeight="1" x14ac:dyDescent="0.25">
      <c r="A3" s="20"/>
      <c r="B3" s="20"/>
      <c r="C3" s="20"/>
      <c r="D3" s="20"/>
      <c r="E3" s="20"/>
    </row>
    <row r="4" spans="1:7" ht="34.5" customHeight="1" x14ac:dyDescent="0.25">
      <c r="D4" s="19" t="s">
        <v>0</v>
      </c>
      <c r="E4" s="19"/>
    </row>
    <row r="5" spans="1:7" s="10" customFormat="1" ht="31.5" x14ac:dyDescent="0.25">
      <c r="A5" s="8" t="s">
        <v>1</v>
      </c>
      <c r="B5" s="9" t="s">
        <v>2</v>
      </c>
      <c r="C5" s="9" t="s">
        <v>40</v>
      </c>
      <c r="D5" s="9" t="s">
        <v>39</v>
      </c>
      <c r="E5" s="15" t="s">
        <v>20</v>
      </c>
    </row>
    <row r="6" spans="1:7" ht="21.75" customHeight="1" x14ac:dyDescent="0.25">
      <c r="A6" s="2"/>
      <c r="B6" s="13" t="s">
        <v>3</v>
      </c>
      <c r="C6" s="14">
        <f>SUM(C7:C27)</f>
        <v>28513850.546889998</v>
      </c>
      <c r="D6" s="14">
        <f>SUM(D7:D27)</f>
        <v>37500072.11903999</v>
      </c>
      <c r="E6" s="1">
        <f>D6/C6*100</f>
        <v>131.51528607955797</v>
      </c>
    </row>
    <row r="7" spans="1:7" ht="28.5" customHeight="1" x14ac:dyDescent="0.25">
      <c r="A7" s="2">
        <v>1</v>
      </c>
      <c r="B7" s="11" t="s">
        <v>4</v>
      </c>
      <c r="C7" s="3">
        <v>3214531.8348400001</v>
      </c>
      <c r="D7" s="3">
        <v>3387533.4299400002</v>
      </c>
      <c r="E7" s="1">
        <f t="shared" ref="E7:E25" si="0">D7/C7*100</f>
        <v>105.38185975403822</v>
      </c>
      <c r="G7" s="18"/>
    </row>
    <row r="8" spans="1:7" ht="28.5" customHeight="1" x14ac:dyDescent="0.25">
      <c r="A8" s="2">
        <v>2</v>
      </c>
      <c r="B8" s="11" t="s">
        <v>5</v>
      </c>
      <c r="C8" s="3">
        <v>8041574.0195899997</v>
      </c>
      <c r="D8" s="3">
        <v>12011109.875399999</v>
      </c>
      <c r="E8" s="1">
        <f t="shared" si="0"/>
        <v>149.36267260787318</v>
      </c>
      <c r="G8" s="18"/>
    </row>
    <row r="9" spans="1:7" ht="28.5" customHeight="1" x14ac:dyDescent="0.25">
      <c r="A9" s="2">
        <v>3</v>
      </c>
      <c r="B9" s="11" t="s">
        <v>6</v>
      </c>
      <c r="C9" s="3">
        <v>9836772.079260001</v>
      </c>
      <c r="D9" s="3">
        <v>9756578.2595099993</v>
      </c>
      <c r="E9" s="1">
        <f t="shared" si="0"/>
        <v>99.184754723360086</v>
      </c>
      <c r="G9" s="18"/>
    </row>
    <row r="10" spans="1:7" ht="28.5" customHeight="1" x14ac:dyDescent="0.25">
      <c r="A10" s="2">
        <v>4</v>
      </c>
      <c r="B10" s="11" t="s">
        <v>7</v>
      </c>
      <c r="C10" s="3">
        <v>675958.24913999997</v>
      </c>
      <c r="D10" s="3">
        <v>610624.21804999991</v>
      </c>
      <c r="E10" s="1">
        <f t="shared" si="0"/>
        <v>90.334605550990403</v>
      </c>
      <c r="G10" s="18"/>
    </row>
    <row r="11" spans="1:7" ht="28.5" customHeight="1" x14ac:dyDescent="0.25">
      <c r="A11" s="2">
        <v>5</v>
      </c>
      <c r="B11" s="11" t="s">
        <v>8</v>
      </c>
      <c r="C11" s="3">
        <v>146256.49415000001</v>
      </c>
      <c r="D11" s="3">
        <v>136010.18521</v>
      </c>
      <c r="E11" s="1">
        <f t="shared" si="0"/>
        <v>92.994287877917102</v>
      </c>
      <c r="G11" s="18"/>
    </row>
    <row r="12" spans="1:7" ht="28.5" customHeight="1" x14ac:dyDescent="0.25">
      <c r="A12" s="2">
        <v>6</v>
      </c>
      <c r="B12" s="11" t="s">
        <v>37</v>
      </c>
      <c r="C12" s="3">
        <v>363963.30988000002</v>
      </c>
      <c r="D12" s="3">
        <f>391979.22928+D26</f>
        <v>415872.30416000006</v>
      </c>
      <c r="E12" s="1">
        <f t="shared" si="0"/>
        <v>114.26215029671935</v>
      </c>
      <c r="G12" s="18"/>
    </row>
    <row r="13" spans="1:7" ht="21.75" customHeight="1" x14ac:dyDescent="0.25">
      <c r="A13" s="2">
        <v>7</v>
      </c>
      <c r="B13" s="11" t="s">
        <v>33</v>
      </c>
      <c r="C13" s="3">
        <v>380366.49699999997</v>
      </c>
      <c r="D13" s="3">
        <v>391979.22927999997</v>
      </c>
      <c r="E13" s="1"/>
      <c r="G13" s="18"/>
    </row>
    <row r="14" spans="1:7" ht="32.25" customHeight="1" x14ac:dyDescent="0.25">
      <c r="A14" s="2">
        <v>8</v>
      </c>
      <c r="B14" s="16" t="s">
        <v>9</v>
      </c>
      <c r="C14" s="3">
        <v>22141.714329999999</v>
      </c>
      <c r="D14" s="3">
        <v>81279.534510000012</v>
      </c>
      <c r="E14" s="1">
        <f t="shared" si="0"/>
        <v>367.08781126253479</v>
      </c>
      <c r="G14" s="18"/>
    </row>
    <row r="15" spans="1:7" ht="21" customHeight="1" x14ac:dyDescent="0.25">
      <c r="A15" s="2">
        <v>9</v>
      </c>
      <c r="B15" s="16" t="s">
        <v>10</v>
      </c>
      <c r="C15" s="3">
        <v>520720.72668000002</v>
      </c>
      <c r="D15" s="3">
        <v>589189.68102999998</v>
      </c>
      <c r="E15" s="1">
        <f t="shared" si="0"/>
        <v>113.14888208628506</v>
      </c>
      <c r="G15" s="18"/>
    </row>
    <row r="16" spans="1:7" ht="23.25" customHeight="1" x14ac:dyDescent="0.25">
      <c r="A16" s="2">
        <v>10</v>
      </c>
      <c r="B16" s="16" t="s">
        <v>11</v>
      </c>
      <c r="C16" s="3">
        <v>688923.79561999999</v>
      </c>
      <c r="D16" s="3">
        <v>159169.26386000001</v>
      </c>
      <c r="E16" s="1">
        <f t="shared" si="0"/>
        <v>23.104045015131888</v>
      </c>
      <c r="G16" s="18"/>
    </row>
    <row r="17" spans="1:7" ht="31.5" customHeight="1" x14ac:dyDescent="0.25">
      <c r="A17" s="2">
        <v>11</v>
      </c>
      <c r="B17" s="16" t="s">
        <v>12</v>
      </c>
      <c r="C17" s="3">
        <v>708902.33050000004</v>
      </c>
      <c r="D17" s="3">
        <v>738722.95371000003</v>
      </c>
      <c r="E17" s="1">
        <f>D17/C17*100</f>
        <v>104.2065912223715</v>
      </c>
      <c r="G17" s="18"/>
    </row>
    <row r="18" spans="1:7" ht="33" customHeight="1" x14ac:dyDescent="0.25">
      <c r="A18" s="2">
        <v>12</v>
      </c>
      <c r="B18" s="16" t="s">
        <v>13</v>
      </c>
      <c r="C18" s="3">
        <v>1041903.4942599999</v>
      </c>
      <c r="D18" s="3">
        <v>3206113.3952600001</v>
      </c>
      <c r="E18" s="1">
        <f t="shared" si="0"/>
        <v>307.71692512050799</v>
      </c>
      <c r="G18" s="18"/>
    </row>
    <row r="19" spans="1:7" ht="24" customHeight="1" x14ac:dyDescent="0.25">
      <c r="A19" s="2">
        <v>13</v>
      </c>
      <c r="B19" s="23" t="s">
        <v>14</v>
      </c>
      <c r="C19" s="24">
        <v>2519500.5427899999</v>
      </c>
      <c r="D19" s="24">
        <v>4210120.8407100001</v>
      </c>
      <c r="E19" s="25">
        <f t="shared" si="0"/>
        <v>167.10140637826063</v>
      </c>
      <c r="G19" s="18"/>
    </row>
    <row r="20" spans="1:7" ht="24" customHeight="1" x14ac:dyDescent="0.25">
      <c r="A20" s="2">
        <v>14</v>
      </c>
      <c r="B20" s="16" t="s">
        <v>15</v>
      </c>
      <c r="C20" s="3">
        <v>101098.54054999999</v>
      </c>
      <c r="D20" s="3">
        <v>177765.29874</v>
      </c>
      <c r="E20" s="1">
        <f t="shared" si="0"/>
        <v>175.83369430746941</v>
      </c>
      <c r="G20" s="18"/>
    </row>
    <row r="21" spans="1:7" ht="24" customHeight="1" x14ac:dyDescent="0.25">
      <c r="A21" s="2">
        <v>15</v>
      </c>
      <c r="B21" s="16" t="s">
        <v>16</v>
      </c>
      <c r="C21" s="3">
        <v>37578.393120000001</v>
      </c>
      <c r="D21" s="3">
        <v>43643.429080000002</v>
      </c>
      <c r="E21" s="1">
        <f t="shared" si="0"/>
        <v>116.13968947696188</v>
      </c>
      <c r="G21" s="18"/>
    </row>
    <row r="22" spans="1:7" ht="24" customHeight="1" x14ac:dyDescent="0.25">
      <c r="A22" s="2">
        <v>16</v>
      </c>
      <c r="B22" s="16" t="s">
        <v>17</v>
      </c>
      <c r="C22" s="3">
        <v>69027.611470000003</v>
      </c>
      <c r="D22" s="3">
        <v>640547.50864999997</v>
      </c>
      <c r="E22" s="1">
        <f t="shared" si="0"/>
        <v>927.95838507086023</v>
      </c>
      <c r="G22" s="18"/>
    </row>
    <row r="23" spans="1:7" ht="32.25" customHeight="1" x14ac:dyDescent="0.25">
      <c r="A23" s="2">
        <v>17</v>
      </c>
      <c r="B23" s="16" t="s">
        <v>34</v>
      </c>
      <c r="C23" s="3" t="s">
        <v>38</v>
      </c>
      <c r="D23" s="3">
        <v>264925.25244999997</v>
      </c>
      <c r="E23" s="1"/>
      <c r="G23" s="18"/>
    </row>
    <row r="24" spans="1:7" ht="24" customHeight="1" x14ac:dyDescent="0.25">
      <c r="A24" s="2">
        <v>18</v>
      </c>
      <c r="B24" s="16" t="s">
        <v>18</v>
      </c>
      <c r="C24" s="3">
        <v>24603.974180000001</v>
      </c>
      <c r="D24" s="3">
        <v>15090.990529999999</v>
      </c>
      <c r="E24" s="1">
        <f t="shared" si="0"/>
        <v>61.335581071561663</v>
      </c>
      <c r="G24" s="18"/>
    </row>
    <row r="25" spans="1:7" ht="24" customHeight="1" x14ac:dyDescent="0.25">
      <c r="A25" s="2">
        <v>19</v>
      </c>
      <c r="B25" s="16" t="s">
        <v>19</v>
      </c>
      <c r="C25" s="3">
        <v>120026.93953</v>
      </c>
      <c r="D25" s="3">
        <v>299499.08857999998</v>
      </c>
      <c r="E25" s="1">
        <f t="shared" si="0"/>
        <v>249.52655608213857</v>
      </c>
      <c r="G25" s="18"/>
    </row>
    <row r="26" spans="1:7" ht="24" customHeight="1" x14ac:dyDescent="0.25">
      <c r="A26" s="2">
        <v>20</v>
      </c>
      <c r="B26" s="16" t="s">
        <v>35</v>
      </c>
      <c r="C26" s="3" t="s">
        <v>38</v>
      </c>
      <c r="D26" s="3">
        <v>23893.07488</v>
      </c>
      <c r="E26" s="1"/>
      <c r="G26" s="18"/>
    </row>
    <row r="27" spans="1:7" s="12" customFormat="1" ht="24" customHeight="1" x14ac:dyDescent="0.25">
      <c r="A27" s="2">
        <v>21</v>
      </c>
      <c r="B27" s="16" t="s">
        <v>36</v>
      </c>
      <c r="C27" s="3" t="s">
        <v>38</v>
      </c>
      <c r="D27" s="4">
        <v>340404.30550000002</v>
      </c>
      <c r="E27" s="1"/>
      <c r="G27" s="18"/>
    </row>
    <row r="28" spans="1:7" x14ac:dyDescent="0.25">
      <c r="A28" s="21" t="s">
        <v>32</v>
      </c>
      <c r="B28" s="22"/>
      <c r="C28" s="14">
        <f>SUM(C29:C40)</f>
        <v>3405237.7908199998</v>
      </c>
      <c r="D28" s="14">
        <f>SUM(D29:D40)</f>
        <v>3027832.9558999999</v>
      </c>
      <c r="E28" s="17">
        <f t="shared" ref="E28:E40" si="1">D28/C28*100</f>
        <v>88.916931559451569</v>
      </c>
    </row>
    <row r="29" spans="1:7" x14ac:dyDescent="0.25">
      <c r="A29" s="26">
        <v>1</v>
      </c>
      <c r="B29" s="23" t="s">
        <v>21</v>
      </c>
      <c r="C29" s="27">
        <v>59849.614070000003</v>
      </c>
      <c r="D29" s="27">
        <v>63438.726710000003</v>
      </c>
      <c r="E29" s="25">
        <f t="shared" si="1"/>
        <v>105.99688518592983</v>
      </c>
    </row>
    <row r="30" spans="1:7" ht="31.5" x14ac:dyDescent="0.25">
      <c r="A30" s="26">
        <v>2</v>
      </c>
      <c r="B30" s="23" t="s">
        <v>22</v>
      </c>
      <c r="C30" s="27">
        <v>283200.39295000001</v>
      </c>
      <c r="D30" s="27">
        <v>304522.12576999998</v>
      </c>
      <c r="E30" s="25">
        <f t="shared" si="1"/>
        <v>107.5288500124943</v>
      </c>
    </row>
    <row r="31" spans="1:7" x14ac:dyDescent="0.25">
      <c r="A31" s="26">
        <v>3</v>
      </c>
      <c r="B31" s="23" t="s">
        <v>23</v>
      </c>
      <c r="C31" s="27">
        <v>358788.09282999998</v>
      </c>
      <c r="D31" s="27">
        <v>359393.45461000002</v>
      </c>
      <c r="E31" s="25">
        <f t="shared" si="1"/>
        <v>100.16872404410779</v>
      </c>
    </row>
    <row r="32" spans="1:7" x14ac:dyDescent="0.25">
      <c r="A32" s="26">
        <v>4</v>
      </c>
      <c r="B32" s="23" t="s">
        <v>24</v>
      </c>
      <c r="C32" s="27">
        <v>1224574.9916000001</v>
      </c>
      <c r="D32" s="27">
        <v>1239319.67854</v>
      </c>
      <c r="E32" s="25">
        <f t="shared" si="1"/>
        <v>101.20406565879112</v>
      </c>
    </row>
    <row r="33" spans="1:5" x14ac:dyDescent="0.25">
      <c r="A33" s="26"/>
      <c r="B33" s="23" t="s">
        <v>41</v>
      </c>
      <c r="C33" s="27"/>
      <c r="D33" s="27">
        <v>12561.288339999999</v>
      </c>
      <c r="E33" s="25"/>
    </row>
    <row r="34" spans="1:5" x14ac:dyDescent="0.25">
      <c r="A34" s="26">
        <v>5</v>
      </c>
      <c r="B34" s="23" t="s">
        <v>25</v>
      </c>
      <c r="C34" s="27">
        <v>171370.40273999999</v>
      </c>
      <c r="D34" s="27">
        <v>183094.18263</v>
      </c>
      <c r="E34" s="25">
        <f t="shared" si="1"/>
        <v>106.84119293795855</v>
      </c>
    </row>
    <row r="35" spans="1:5" x14ac:dyDescent="0.25">
      <c r="A35" s="26">
        <v>6</v>
      </c>
      <c r="B35" s="23" t="s">
        <v>26</v>
      </c>
      <c r="C35" s="27">
        <v>47157.165829999998</v>
      </c>
      <c r="D35" s="27">
        <v>50280.445359999998</v>
      </c>
      <c r="E35" s="25">
        <f t="shared" si="1"/>
        <v>106.62312816096563</v>
      </c>
    </row>
    <row r="36" spans="1:5" x14ac:dyDescent="0.25">
      <c r="A36" s="26">
        <v>7</v>
      </c>
      <c r="B36" s="23" t="s">
        <v>27</v>
      </c>
      <c r="C36" s="27">
        <v>58638.62934</v>
      </c>
      <c r="D36" s="27">
        <v>83713.642370000001</v>
      </c>
      <c r="E36" s="25">
        <f t="shared" si="1"/>
        <v>142.76193579595699</v>
      </c>
    </row>
    <row r="37" spans="1:5" x14ac:dyDescent="0.25">
      <c r="A37" s="26">
        <v>8</v>
      </c>
      <c r="B37" s="23" t="s">
        <v>28</v>
      </c>
      <c r="C37" s="27">
        <v>58021.39817</v>
      </c>
      <c r="D37" s="27">
        <v>66528.217709999997</v>
      </c>
      <c r="E37" s="25">
        <f t="shared" si="1"/>
        <v>114.66152110825631</v>
      </c>
    </row>
    <row r="38" spans="1:5" x14ac:dyDescent="0.25">
      <c r="A38" s="26">
        <v>9</v>
      </c>
      <c r="B38" s="23" t="s">
        <v>29</v>
      </c>
      <c r="C38" s="28">
        <v>910.45722999999998</v>
      </c>
      <c r="D38" s="29">
        <v>921.71954000000005</v>
      </c>
      <c r="E38" s="25">
        <f t="shared" si="1"/>
        <v>101.23699495472182</v>
      </c>
    </row>
    <row r="39" spans="1:5" ht="31.5" x14ac:dyDescent="0.25">
      <c r="A39" s="26">
        <v>10</v>
      </c>
      <c r="B39" s="23" t="s">
        <v>30</v>
      </c>
      <c r="C39" s="27">
        <v>236295.58756000001</v>
      </c>
      <c r="D39" s="27">
        <v>243484.24333</v>
      </c>
      <c r="E39" s="25">
        <f t="shared" si="1"/>
        <v>103.04223021861323</v>
      </c>
    </row>
    <row r="40" spans="1:5" x14ac:dyDescent="0.25">
      <c r="A40" s="26">
        <v>11</v>
      </c>
      <c r="B40" s="23" t="s">
        <v>31</v>
      </c>
      <c r="C40" s="27">
        <v>906431.05850000004</v>
      </c>
      <c r="D40" s="27">
        <v>420575.23099000001</v>
      </c>
      <c r="E40" s="25">
        <f t="shared" si="1"/>
        <v>46.39903134894621</v>
      </c>
    </row>
  </sheetData>
  <mergeCells count="3">
    <mergeCell ref="D4:E4"/>
    <mergeCell ref="A2:E3"/>
    <mergeCell ref="A28:B28"/>
  </mergeCells>
  <pageMargins left="0.7" right="0.7" top="0.75" bottom="0.75" header="0.3" footer="0.3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Гайсумова Амина Саидахмедовна</cp:lastModifiedBy>
  <cp:lastPrinted>2018-04-24T08:37:43Z</cp:lastPrinted>
  <dcterms:created xsi:type="dcterms:W3CDTF">2017-10-25T08:50:24Z</dcterms:created>
  <dcterms:modified xsi:type="dcterms:W3CDTF">2024-10-21T14:49:48Z</dcterms:modified>
</cp:coreProperties>
</file>